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HVT-PCDT\02. cong tac VTTB\Nam 2026\PCDT- Dang ky VTTB trung ha the dot 1 nam 2025\"/>
    </mc:Choice>
  </mc:AlternateContent>
  <xr:revisionPtr revIDLastSave="0" documentId="13_ncr:1_{B8899599-67F2-4B47-A711-8C80A550D40C}" xr6:coauthVersionLast="47" xr6:coauthVersionMax="47" xr10:uidLastSave="{00000000-0000-0000-0000-000000000000}"/>
  <bookViews>
    <workbookView xWindow="-120" yWindow="-120" windowWidth="20730" windowHeight="11160" xr2:uid="{505C8CD5-782B-4EE1-93D0-604F8BE5AF89}"/>
  </bookViews>
  <sheets>
    <sheet name="Tong" sheetId="2" r:id="rId1"/>
    <sheet name="SL DK" sheetId="1" r:id="rId2"/>
  </sheets>
  <definedNames>
    <definedName name="_xlnm.Print_Area" localSheetId="1">'SL DK'!$A$1:$AF$6</definedName>
    <definedName name="_xlnm.Print_Area" localSheetId="0">Tong!#REF!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D7" i="2"/>
  <c r="C7" i="2"/>
  <c r="AF9" i="1"/>
  <c r="AE9" i="1"/>
  <c r="AD9" i="1" s="1"/>
  <c r="D6" i="1"/>
  <c r="E6" i="1"/>
  <c r="AC6" i="1"/>
  <c r="AB6" i="1"/>
  <c r="Z6" i="1"/>
  <c r="Y6" i="1"/>
  <c r="W6" i="1"/>
  <c r="V6" i="1"/>
  <c r="T6" i="1"/>
  <c r="S6" i="1"/>
  <c r="Q6" i="1"/>
  <c r="P6" i="1"/>
  <c r="N6" i="1"/>
  <c r="M6" i="1"/>
  <c r="K6" i="1"/>
  <c r="J6" i="1"/>
  <c r="H6" i="1"/>
  <c r="G6" i="1"/>
  <c r="AD6" i="1"/>
  <c r="AF6" i="1" l="1"/>
  <c r="AE6" i="1"/>
  <c r="AG1" i="2"/>
  <c r="E7" i="1"/>
  <c r="D7" i="1"/>
  <c r="H7" i="1"/>
  <c r="G7" i="1"/>
  <c r="K7" i="1"/>
  <c r="J7" i="1"/>
  <c r="N7" i="1"/>
  <c r="M7" i="1"/>
  <c r="Q7" i="1"/>
  <c r="P7" i="1"/>
  <c r="T7" i="1"/>
  <c r="S7" i="1"/>
  <c r="W7" i="1"/>
  <c r="V7" i="1"/>
  <c r="Z7" i="1"/>
  <c r="Y7" i="1"/>
  <c r="AC7" i="1"/>
  <c r="AB7" i="1"/>
  <c r="AA7" i="1" l="1"/>
  <c r="F7" i="1"/>
  <c r="X7" i="1"/>
  <c r="R7" i="1"/>
  <c r="C7" i="1"/>
  <c r="U7" i="1"/>
  <c r="L7" i="1"/>
  <c r="O7" i="1"/>
  <c r="I7" i="1"/>
  <c r="AF7" i="1"/>
  <c r="AE7" i="1"/>
  <c r="AD7" i="1" l="1"/>
</calcChain>
</file>

<file path=xl/sharedStrings.xml><?xml version="1.0" encoding="utf-8"?>
<sst xmlns="http://schemas.openxmlformats.org/spreadsheetml/2006/main" count="61" uniqueCount="21">
  <si>
    <t>Đơn vị</t>
  </si>
  <si>
    <t>Số lương ĐK (m)</t>
  </si>
  <si>
    <t>Số lượng đoạn</t>
  </si>
  <si>
    <t>Dây tiếp đất dài 8m</t>
  </si>
  <si>
    <t>Dây tiếp đất dài 3m</t>
  </si>
  <si>
    <t>Dây thép xoắn mạ kẽm bọc cách điện dùng làm dây tiếp địa DTD-TK 35</t>
  </si>
  <si>
    <t>SL tổng đã đăng ký mét</t>
  </si>
  <si>
    <t>Tổng cộng</t>
  </si>
  <si>
    <t>Đồng Tháp (CS1)</t>
  </si>
  <si>
    <t xml:space="preserve">CT 1:Lộ ra trạm 110kV Mỹ Long </t>
  </si>
  <si>
    <t>CT 2:Lộ ra trạm 110kV KCN Sa Đéc C</t>
  </si>
  <si>
    <t>CT 3:Lộ ra trạm 110kV Lấp Vò 2</t>
  </si>
  <si>
    <t>CT 4:Lộ ra trạm 110kV Tân Thành</t>
  </si>
  <si>
    <t>CT 5: Lưới điện trung hạ thế và TBA cấp điện cho khu vực huyện Cao Lãnh và Tháp Mười (nhận điện trạm 110kV Mỹ Long)</t>
  </si>
  <si>
    <t>CT 6:Nâng cấp, cải tạo và phát triển lưới điện khu vực TP Hồng Ngự và huyện Hồng Ngự (năm 2026)</t>
  </si>
  <si>
    <t>CT 7:Nâng cấp, cải tạo và phát triển lưới điện khu vực huyện Tam Nông và Tân Hồng (năm 2026)</t>
  </si>
  <si>
    <t>CT 8:Nâng cấp, cải tạo và phát triển lưới điện khu vực TP Sa Đéc và huyện Châu Thành (năm 2026)</t>
  </si>
  <si>
    <t>CT 9:Nâng cấp, cải tạo và phát triển lưới điện khu vực huyện Lai Vung và Lấp Vò (năm 2026)</t>
  </si>
  <si>
    <t>PCĐT</t>
  </si>
  <si>
    <t>Dây tiếp đất dài 3m (Sợi)</t>
  </si>
  <si>
    <t>Dây tiếp đất dài 8m (sợi)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</si>
</sst>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C5EA-D26A-4860-8AAF-39F9000EB070}">
  <dimension ref="A1:AR7"/>
  <sheetViews>
    <sheetView tabSelected="1" zoomScaleNormal="100" workbookViewId="0">
      <pane ySplit="1" topLeftCell="A2" activePane="bottomLeft" state="frozen"/>
      <selection activeCell="B1" sqref="B1"/>
      <selection pane="bottomLeft" activeCell="C10" sqref="C10"/>
    </sheetView>
  </sheetViews>
  <sheetFormatPr defaultColWidth="8.7109375" defaultRowHeight="18.75" x14ac:dyDescent="0.3"/>
  <cols>
    <col min="1" max="1" width="21.5703125" style="1" customWidth="1"/>
    <col min="2" max="2" width="19.28515625" style="1" customWidth="1"/>
    <col min="3" max="3" width="31.85546875" style="3" customWidth="1"/>
    <col min="4" max="4" width="31.85546875" style="1" customWidth="1"/>
    <col min="5" max="5" width="14" style="1" customWidth="1"/>
    <col min="6" max="6" width="5.7109375" style="3" customWidth="1"/>
    <col min="7" max="8" width="5.7109375" style="1" customWidth="1"/>
    <col min="9" max="9" width="5.7109375" style="3" customWidth="1"/>
    <col min="10" max="11" width="5.7109375" style="1" customWidth="1"/>
    <col min="12" max="12" width="5.7109375" style="3" customWidth="1"/>
    <col min="13" max="14" width="5.7109375" style="1" customWidth="1"/>
    <col min="15" max="15" width="5.7109375" style="3" customWidth="1"/>
    <col min="16" max="17" width="5.7109375" style="1" customWidth="1"/>
    <col min="18" max="18" width="5.7109375" style="3" customWidth="1"/>
    <col min="19" max="20" width="5.7109375" style="1" customWidth="1"/>
    <col min="21" max="21" width="5.7109375" style="3" customWidth="1"/>
    <col min="22" max="23" width="5.7109375" style="1" customWidth="1"/>
    <col min="24" max="24" width="5.7109375" style="3" customWidth="1"/>
    <col min="25" max="26" width="5.7109375" style="1" customWidth="1"/>
    <col min="27" max="27" width="5.7109375" style="14" customWidth="1"/>
    <col min="28" max="29" width="5.7109375" style="15" customWidth="1"/>
    <col min="30" max="30" width="5.7109375" style="3" customWidth="1"/>
    <col min="31" max="32" width="5.7109375" style="1" customWidth="1"/>
    <col min="33" max="33" width="5.7109375" style="3" customWidth="1"/>
    <col min="34" max="35" width="5.7109375" style="1" customWidth="1"/>
    <col min="36" max="36" width="5.7109375" style="3" customWidth="1"/>
    <col min="37" max="38" width="5.7109375" style="1" customWidth="1"/>
    <col min="39" max="39" width="5.7109375" style="3" customWidth="1"/>
    <col min="40" max="41" width="5.7109375" style="1" customWidth="1"/>
    <col min="42" max="44" width="6.28515625" style="15" customWidth="1"/>
    <col min="45" max="47" width="6.28515625" style="1" customWidth="1"/>
    <col min="48" max="16384" width="8.7109375" style="1"/>
  </cols>
  <sheetData>
    <row r="1" spans="1:33" x14ac:dyDescent="0.3">
      <c r="A1" s="26" t="s">
        <v>5</v>
      </c>
      <c r="B1" s="26"/>
      <c r="C1" s="26"/>
      <c r="D1" s="26"/>
      <c r="AG1" s="3" t="e">
        <f>#REF!-#REF!</f>
        <v>#REF!</v>
      </c>
    </row>
    <row r="2" spans="1:33" ht="22.5" customHeight="1" x14ac:dyDescent="0.3">
      <c r="C2" s="1"/>
      <c r="E2" s="2"/>
      <c r="F2" s="4"/>
      <c r="G2" s="2"/>
      <c r="H2" s="2"/>
      <c r="I2" s="4"/>
      <c r="J2" s="2"/>
      <c r="K2" s="2"/>
      <c r="L2" s="4"/>
      <c r="M2" s="2"/>
      <c r="N2" s="2"/>
      <c r="O2" s="4"/>
    </row>
    <row r="3" spans="1:33" x14ac:dyDescent="0.3">
      <c r="A3" s="27" t="s">
        <v>0</v>
      </c>
      <c r="B3" s="27" t="s">
        <v>1</v>
      </c>
      <c r="C3" s="27" t="s">
        <v>2</v>
      </c>
      <c r="D3" s="27"/>
    </row>
    <row r="4" spans="1:33" x14ac:dyDescent="0.3">
      <c r="A4" s="27"/>
      <c r="B4" s="27"/>
      <c r="C4" s="16" t="s">
        <v>19</v>
      </c>
      <c r="D4" s="16" t="s">
        <v>20</v>
      </c>
    </row>
    <row r="5" spans="1:33" x14ac:dyDescent="0.3">
      <c r="A5" s="16" t="s">
        <v>18</v>
      </c>
      <c r="B5" s="18">
        <v>39025</v>
      </c>
      <c r="C5" s="18">
        <v>3902</v>
      </c>
      <c r="D5" s="18">
        <v>3415</v>
      </c>
    </row>
    <row r="6" spans="1:33" x14ac:dyDescent="0.3">
      <c r="A6" s="17"/>
      <c r="B6" s="17"/>
      <c r="C6" s="17"/>
      <c r="D6" s="17"/>
    </row>
    <row r="7" spans="1:33" x14ac:dyDescent="0.3">
      <c r="B7" s="25">
        <f>C7+D7</f>
        <v>39026</v>
      </c>
      <c r="C7" s="25">
        <f>C5*3</f>
        <v>11706</v>
      </c>
      <c r="D7" s="25">
        <f>D5*8</f>
        <v>27320</v>
      </c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2D2D-D4D0-4E98-8275-73206411359D}">
  <dimension ref="A1:AF9"/>
  <sheetViews>
    <sheetView topLeftCell="L1" zoomScale="85" zoomScaleNormal="85" workbookViewId="0">
      <pane ySplit="4" topLeftCell="A6" activePane="bottomLeft" state="frozen"/>
      <selection activeCell="B1" sqref="B1"/>
      <selection pane="bottomLeft" activeCell="AA9" sqref="AA9"/>
    </sheetView>
  </sheetViews>
  <sheetFormatPr defaultColWidth="8.7109375" defaultRowHeight="18.75" x14ac:dyDescent="0.3"/>
  <cols>
    <col min="1" max="1" width="13.7109375" style="1" bestFit="1" customWidth="1"/>
    <col min="2" max="2" width="10.28515625" style="1" customWidth="1"/>
    <col min="3" max="3" width="7" style="3" customWidth="1"/>
    <col min="4" max="4" width="8.5703125" style="1" bestFit="1" customWidth="1"/>
    <col min="5" max="5" width="8.42578125" style="1" customWidth="1"/>
    <col min="6" max="6" width="7.5703125" style="3" customWidth="1"/>
    <col min="7" max="8" width="7.28515625" style="1" customWidth="1"/>
    <col min="9" max="9" width="9" style="3" customWidth="1"/>
    <col min="10" max="11" width="6.42578125" style="1" customWidth="1"/>
    <col min="12" max="12" width="8.28515625" style="3" customWidth="1"/>
    <col min="13" max="14" width="6.85546875" style="1" customWidth="1"/>
    <col min="15" max="15" width="9.140625" style="3" customWidth="1"/>
    <col min="16" max="17" width="7" style="1" customWidth="1"/>
    <col min="18" max="18" width="9.140625" style="3" customWidth="1"/>
    <col min="19" max="20" width="7.28515625" style="1" customWidth="1"/>
    <col min="21" max="21" width="8.5703125" style="3" customWidth="1"/>
    <col min="22" max="23" width="8.5703125" style="1" customWidth="1"/>
    <col min="24" max="24" width="8.42578125" style="3" customWidth="1"/>
    <col min="25" max="26" width="6.85546875" style="1" customWidth="1"/>
    <col min="27" max="27" width="8.140625" style="3" customWidth="1"/>
    <col min="28" max="29" width="7.28515625" style="1" customWidth="1"/>
    <col min="30" max="30" width="10.7109375" style="3" customWidth="1"/>
    <col min="31" max="32" width="8.5703125" style="1" bestFit="1" customWidth="1"/>
    <col min="33" max="16384" width="8.7109375" style="1"/>
  </cols>
  <sheetData>
    <row r="1" spans="1:32" ht="18.75" customHeight="1" x14ac:dyDescent="0.3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s="6" customFormat="1" ht="66" customHeight="1" x14ac:dyDescent="0.25">
      <c r="A2" s="29" t="s">
        <v>0</v>
      </c>
      <c r="B2" s="29" t="s">
        <v>1</v>
      </c>
      <c r="C2" s="31" t="s">
        <v>9</v>
      </c>
      <c r="D2" s="31"/>
      <c r="E2" s="31"/>
      <c r="F2" s="31" t="s">
        <v>10</v>
      </c>
      <c r="G2" s="31"/>
      <c r="H2" s="31"/>
      <c r="I2" s="31" t="s">
        <v>11</v>
      </c>
      <c r="J2" s="31"/>
      <c r="K2" s="31"/>
      <c r="L2" s="31" t="s">
        <v>12</v>
      </c>
      <c r="M2" s="31"/>
      <c r="N2" s="31"/>
      <c r="O2" s="31" t="s">
        <v>13</v>
      </c>
      <c r="P2" s="31"/>
      <c r="Q2" s="31"/>
      <c r="R2" s="31" t="s">
        <v>14</v>
      </c>
      <c r="S2" s="31"/>
      <c r="T2" s="31"/>
      <c r="U2" s="31" t="s">
        <v>15</v>
      </c>
      <c r="V2" s="31"/>
      <c r="W2" s="31"/>
      <c r="X2" s="31" t="s">
        <v>16</v>
      </c>
      <c r="Y2" s="31"/>
      <c r="Z2" s="31"/>
      <c r="AA2" s="31" t="s">
        <v>17</v>
      </c>
      <c r="AB2" s="31"/>
      <c r="AC2" s="31"/>
      <c r="AD2" s="28" t="s">
        <v>7</v>
      </c>
      <c r="AE2" s="28"/>
      <c r="AF2" s="28"/>
    </row>
    <row r="3" spans="1:32" s="7" customFormat="1" ht="15.75" x14ac:dyDescent="0.25">
      <c r="A3" s="29"/>
      <c r="B3" s="29"/>
      <c r="C3" s="30" t="s">
        <v>2</v>
      </c>
      <c r="D3" s="30"/>
      <c r="E3" s="30"/>
      <c r="F3" s="30" t="s">
        <v>2</v>
      </c>
      <c r="G3" s="30"/>
      <c r="H3" s="30"/>
      <c r="I3" s="30" t="s">
        <v>2</v>
      </c>
      <c r="J3" s="30"/>
      <c r="K3" s="30"/>
      <c r="L3" s="30" t="s">
        <v>2</v>
      </c>
      <c r="M3" s="30"/>
      <c r="N3" s="30"/>
      <c r="O3" s="30" t="s">
        <v>2</v>
      </c>
      <c r="P3" s="30"/>
      <c r="Q3" s="30"/>
      <c r="R3" s="30" t="s">
        <v>2</v>
      </c>
      <c r="S3" s="30"/>
      <c r="T3" s="30"/>
      <c r="U3" s="30" t="s">
        <v>2</v>
      </c>
      <c r="V3" s="30"/>
      <c r="W3" s="30"/>
      <c r="X3" s="30" t="s">
        <v>2</v>
      </c>
      <c r="Y3" s="30"/>
      <c r="Z3" s="30"/>
      <c r="AA3" s="30" t="s">
        <v>2</v>
      </c>
      <c r="AB3" s="30"/>
      <c r="AC3" s="30"/>
      <c r="AD3" s="30" t="s">
        <v>2</v>
      </c>
      <c r="AE3" s="30"/>
      <c r="AF3" s="30"/>
    </row>
    <row r="4" spans="1:32" s="7" customFormat="1" ht="107.25" customHeight="1" x14ac:dyDescent="0.25">
      <c r="A4" s="29"/>
      <c r="B4" s="29"/>
      <c r="C4" s="8" t="s">
        <v>6</v>
      </c>
      <c r="D4" s="9" t="s">
        <v>4</v>
      </c>
      <c r="E4" s="9" t="s">
        <v>3</v>
      </c>
      <c r="F4" s="8" t="s">
        <v>6</v>
      </c>
      <c r="G4" s="9" t="s">
        <v>4</v>
      </c>
      <c r="H4" s="9" t="s">
        <v>3</v>
      </c>
      <c r="I4" s="8" t="s">
        <v>6</v>
      </c>
      <c r="J4" s="9" t="s">
        <v>4</v>
      </c>
      <c r="K4" s="9" t="s">
        <v>3</v>
      </c>
      <c r="L4" s="8" t="s">
        <v>6</v>
      </c>
      <c r="M4" s="9" t="s">
        <v>4</v>
      </c>
      <c r="N4" s="9" t="s">
        <v>3</v>
      </c>
      <c r="O4" s="8" t="s">
        <v>6</v>
      </c>
      <c r="P4" s="9" t="s">
        <v>4</v>
      </c>
      <c r="Q4" s="9" t="s">
        <v>3</v>
      </c>
      <c r="R4" s="8" t="s">
        <v>6</v>
      </c>
      <c r="S4" s="9" t="s">
        <v>4</v>
      </c>
      <c r="T4" s="9" t="s">
        <v>3</v>
      </c>
      <c r="U4" s="8" t="s">
        <v>6</v>
      </c>
      <c r="V4" s="9" t="s">
        <v>4</v>
      </c>
      <c r="W4" s="9" t="s">
        <v>3</v>
      </c>
      <c r="X4" s="8" t="s">
        <v>6</v>
      </c>
      <c r="Y4" s="9" t="s">
        <v>4</v>
      </c>
      <c r="Z4" s="9" t="s">
        <v>3</v>
      </c>
      <c r="AA4" s="8" t="s">
        <v>6</v>
      </c>
      <c r="AB4" s="9" t="s">
        <v>4</v>
      </c>
      <c r="AC4" s="9" t="s">
        <v>3</v>
      </c>
      <c r="AD4" s="8" t="s">
        <v>6</v>
      </c>
      <c r="AE4" s="9" t="s">
        <v>4</v>
      </c>
      <c r="AF4" s="9" t="s">
        <v>3</v>
      </c>
    </row>
    <row r="5" spans="1:32" s="7" customFormat="1" ht="13.5" customHeight="1" x14ac:dyDescent="0.25">
      <c r="A5" s="10"/>
      <c r="B5" s="10"/>
      <c r="C5" s="8">
        <v>0</v>
      </c>
      <c r="D5" s="9">
        <v>3</v>
      </c>
      <c r="E5" s="9">
        <v>8</v>
      </c>
      <c r="F5" s="8">
        <v>0</v>
      </c>
      <c r="G5" s="9">
        <v>3</v>
      </c>
      <c r="H5" s="9">
        <v>8</v>
      </c>
      <c r="I5" s="8">
        <v>0</v>
      </c>
      <c r="J5" s="9">
        <v>3</v>
      </c>
      <c r="K5" s="9">
        <v>8</v>
      </c>
      <c r="L5" s="8">
        <v>0</v>
      </c>
      <c r="M5" s="9">
        <v>3</v>
      </c>
      <c r="N5" s="9">
        <v>8</v>
      </c>
      <c r="O5" s="8">
        <v>0</v>
      </c>
      <c r="P5" s="9">
        <v>3</v>
      </c>
      <c r="Q5" s="9">
        <v>8</v>
      </c>
      <c r="R5" s="8">
        <v>0</v>
      </c>
      <c r="S5" s="9">
        <v>3</v>
      </c>
      <c r="T5" s="9">
        <v>8</v>
      </c>
      <c r="U5" s="8">
        <v>0</v>
      </c>
      <c r="V5" s="9">
        <v>3</v>
      </c>
      <c r="W5" s="9">
        <v>8</v>
      </c>
      <c r="X5" s="8">
        <v>0</v>
      </c>
      <c r="Y5" s="9">
        <v>3</v>
      </c>
      <c r="Z5" s="9">
        <v>8</v>
      </c>
      <c r="AA5" s="8">
        <v>0</v>
      </c>
      <c r="AB5" s="9">
        <v>3</v>
      </c>
      <c r="AC5" s="9">
        <v>8</v>
      </c>
      <c r="AD5" s="8">
        <v>0</v>
      </c>
      <c r="AE5" s="9">
        <v>3</v>
      </c>
      <c r="AF5" s="9">
        <v>8</v>
      </c>
    </row>
    <row r="6" spans="1:32" s="5" customFormat="1" ht="40.5" customHeight="1" x14ac:dyDescent="0.25">
      <c r="A6" s="9" t="s">
        <v>8</v>
      </c>
      <c r="B6" s="19">
        <v>39025</v>
      </c>
      <c r="C6" s="20">
        <v>5193</v>
      </c>
      <c r="D6" s="22">
        <f>C6*30%/D5</f>
        <v>519.29999999999995</v>
      </c>
      <c r="E6" s="22">
        <f>C6*70%/E5</f>
        <v>454.38749999999999</v>
      </c>
      <c r="F6" s="23">
        <v>8629</v>
      </c>
      <c r="G6" s="22">
        <f>F6*30%/G5</f>
        <v>862.9</v>
      </c>
      <c r="H6" s="22">
        <f>F6*70%/H5</f>
        <v>755.03749999999991</v>
      </c>
      <c r="I6" s="24">
        <v>2933</v>
      </c>
      <c r="J6" s="22">
        <f>I6*30%/J5</f>
        <v>293.3</v>
      </c>
      <c r="K6" s="22">
        <f>I6*70%/K5</f>
        <v>256.63749999999999</v>
      </c>
      <c r="L6" s="24">
        <v>4884</v>
      </c>
      <c r="M6" s="22">
        <f>L6*30%/M5</f>
        <v>488.40000000000003</v>
      </c>
      <c r="N6" s="22">
        <f>L6*70%/N5</f>
        <v>427.34999999999997</v>
      </c>
      <c r="O6" s="24">
        <v>1275</v>
      </c>
      <c r="P6" s="22">
        <f>O6*30%/P5</f>
        <v>127.5</v>
      </c>
      <c r="Q6" s="22">
        <f>O6*70%/Q5</f>
        <v>111.5625</v>
      </c>
      <c r="R6" s="24">
        <v>4049</v>
      </c>
      <c r="S6" s="22">
        <f>R6*30%/S5</f>
        <v>404.90000000000003</v>
      </c>
      <c r="T6" s="22">
        <f>R6*70%/T5</f>
        <v>354.28749999999997</v>
      </c>
      <c r="U6" s="24">
        <v>2435</v>
      </c>
      <c r="V6" s="22">
        <f>U6*30%/V5</f>
        <v>243.5</v>
      </c>
      <c r="W6" s="22">
        <f>U6*70%/W5</f>
        <v>213.0625</v>
      </c>
      <c r="X6" s="24">
        <v>4088</v>
      </c>
      <c r="Y6" s="22">
        <f>X6*30%/Y5</f>
        <v>408.79999999999995</v>
      </c>
      <c r="Z6" s="22">
        <f>X6*70%/Z5</f>
        <v>357.7</v>
      </c>
      <c r="AA6" s="24">
        <v>5539</v>
      </c>
      <c r="AB6" s="22">
        <f>AA6*30%/AB5</f>
        <v>553.9</v>
      </c>
      <c r="AC6" s="22">
        <f>AA6*70%/AC5</f>
        <v>484.66249999999997</v>
      </c>
      <c r="AD6" s="21">
        <f>C6+F6+I6+L6+O6+R6+U6+X6+AA6</f>
        <v>39025</v>
      </c>
      <c r="AE6" s="21">
        <f>D6+G6+J6+M6+P6+S6+V6+Y6+AB6</f>
        <v>3902.4999999999995</v>
      </c>
      <c r="AF6" s="21">
        <f>E6+H6+K6+N6+Q6+T6+W6+Z6+AC6</f>
        <v>3414.6874999999995</v>
      </c>
    </row>
    <row r="7" spans="1:32" s="11" customFormat="1" ht="15.75" x14ac:dyDescent="0.25">
      <c r="C7" s="12">
        <f>D7+E7</f>
        <v>5193</v>
      </c>
      <c r="D7" s="11">
        <f>D6*3</f>
        <v>1557.8999999999999</v>
      </c>
      <c r="E7" s="11">
        <f>E6*8</f>
        <v>3635.1</v>
      </c>
      <c r="F7" s="12">
        <f>G7+H7</f>
        <v>8629</v>
      </c>
      <c r="G7" s="11">
        <f>G6*3</f>
        <v>2588.6999999999998</v>
      </c>
      <c r="H7" s="11">
        <f>H6*8</f>
        <v>6040.2999999999993</v>
      </c>
      <c r="I7" s="12">
        <f>J7+K7</f>
        <v>2933</v>
      </c>
      <c r="J7" s="11">
        <f>J6*3</f>
        <v>879.90000000000009</v>
      </c>
      <c r="K7" s="11">
        <f>K6*8</f>
        <v>2053.1</v>
      </c>
      <c r="L7" s="12">
        <f>M7+N7</f>
        <v>4884</v>
      </c>
      <c r="M7" s="11">
        <f>M6*3</f>
        <v>1465.2</v>
      </c>
      <c r="N7" s="11">
        <f>N6*8</f>
        <v>3418.7999999999997</v>
      </c>
      <c r="O7" s="12">
        <f>P7+Q7</f>
        <v>1275</v>
      </c>
      <c r="P7" s="11">
        <f>P6*3</f>
        <v>382.5</v>
      </c>
      <c r="Q7" s="11">
        <f>Q6*8</f>
        <v>892.5</v>
      </c>
      <c r="R7" s="12">
        <f>S7+T7</f>
        <v>4049</v>
      </c>
      <c r="S7" s="11">
        <f>S6*3</f>
        <v>1214.7</v>
      </c>
      <c r="T7" s="11">
        <f>T6*8</f>
        <v>2834.2999999999997</v>
      </c>
      <c r="U7" s="12">
        <f>V7+W7</f>
        <v>2435</v>
      </c>
      <c r="V7" s="11">
        <f>V6*3</f>
        <v>730.5</v>
      </c>
      <c r="W7" s="11">
        <f>W6*8</f>
        <v>1704.5</v>
      </c>
      <c r="X7" s="12">
        <f>Y7+Z7</f>
        <v>4088</v>
      </c>
      <c r="Y7" s="11">
        <f>Y6*3</f>
        <v>1226.3999999999999</v>
      </c>
      <c r="Z7" s="11">
        <f>Z6*8</f>
        <v>2861.6</v>
      </c>
      <c r="AA7" s="12">
        <f>AB7+AC7</f>
        <v>5539</v>
      </c>
      <c r="AB7" s="11">
        <f>AB6*3</f>
        <v>1661.6999999999998</v>
      </c>
      <c r="AC7" s="11">
        <f>AC6*8</f>
        <v>3877.2999999999997</v>
      </c>
      <c r="AD7" s="13">
        <f>AE7+AF7</f>
        <v>39024.999999999993</v>
      </c>
      <c r="AE7" s="11">
        <f>AE6*3</f>
        <v>11707.499999999998</v>
      </c>
      <c r="AF7" s="11">
        <f>AF6*8</f>
        <v>27317.499999999996</v>
      </c>
    </row>
    <row r="8" spans="1:32" x14ac:dyDescent="0.3">
      <c r="AE8" s="1">
        <v>3902</v>
      </c>
      <c r="AF8" s="1">
        <v>3415</v>
      </c>
    </row>
    <row r="9" spans="1:32" ht="53.25" customHeight="1" x14ac:dyDescent="0.3">
      <c r="C9" s="4"/>
      <c r="D9" s="2"/>
      <c r="E9" s="2"/>
      <c r="F9" s="4"/>
      <c r="G9" s="2"/>
      <c r="H9" s="2"/>
      <c r="I9" s="4"/>
      <c r="J9" s="2"/>
      <c r="K9" s="2"/>
      <c r="L9" s="4"/>
      <c r="M9" s="2"/>
      <c r="N9" s="2"/>
      <c r="O9" s="4"/>
      <c r="AD9" s="3">
        <f>AE9+AF9</f>
        <v>39026</v>
      </c>
      <c r="AE9" s="1">
        <f>AE8*3</f>
        <v>11706</v>
      </c>
      <c r="AF9" s="1">
        <f>AF8*8</f>
        <v>27320</v>
      </c>
    </row>
  </sheetData>
  <mergeCells count="23">
    <mergeCell ref="AA2:AC2"/>
    <mergeCell ref="AA3:AC3"/>
    <mergeCell ref="R3:T3"/>
    <mergeCell ref="U2:W2"/>
    <mergeCell ref="U3:W3"/>
    <mergeCell ref="X2:Z2"/>
    <mergeCell ref="X3:Z3"/>
    <mergeCell ref="AD2:AF2"/>
    <mergeCell ref="A2:A4"/>
    <mergeCell ref="B2:B4"/>
    <mergeCell ref="A1:AF1"/>
    <mergeCell ref="AD3:AF3"/>
    <mergeCell ref="C2:E2"/>
    <mergeCell ref="C3:E3"/>
    <mergeCell ref="F2:H2"/>
    <mergeCell ref="F3:H3"/>
    <mergeCell ref="I2:K2"/>
    <mergeCell ref="I3:K3"/>
    <mergeCell ref="L2:N2"/>
    <mergeCell ref="L3:N3"/>
    <mergeCell ref="O2:Q2"/>
    <mergeCell ref="O3:Q3"/>
    <mergeCell ref="R2:T2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2</vt:i4>
      </vt:variant>
      <vt:variant>
        <vt:lpstr>Phạm vi Có tên</vt:lpstr>
      </vt:variant>
      <vt:variant>
        <vt:i4>1</vt:i4>
      </vt:variant>
    </vt:vector>
  </HeadingPairs>
  <TitlesOfParts>
    <vt:vector size="3" baseType="lpstr">
      <vt:lpstr>Tong</vt:lpstr>
      <vt:lpstr>SL DK</vt:lpstr>
      <vt:lpstr>'SL DK'!Vùng_In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Đặng Văn Xin</dc:creator>
  <cp:lastModifiedBy>lannt.tg</cp:lastModifiedBy>
  <cp:lastPrinted>2024-08-19T09:29:59Z</cp:lastPrinted>
  <dcterms:created xsi:type="dcterms:W3CDTF">2024-08-19T03:35:44Z</dcterms:created>
  <dcterms:modified xsi:type="dcterms:W3CDTF">2025-10-13T02:57:54Z</dcterms:modified>
</cp:coreProperties>
</file>